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8BDFDB3-B702-41B7-ABC1-9F1DC507D5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5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D16" i="5" l="1"/>
  <c r="D14" i="5"/>
  <c r="D13" i="5"/>
  <c r="D12" i="5"/>
  <c r="D11" i="5"/>
  <c r="D10" i="5"/>
  <c r="D9" i="5"/>
  <c r="D7" i="5"/>
  <c r="D8" i="5"/>
  <c r="D18" i="5"/>
  <c r="D17" i="5"/>
  <c r="D15" i="5"/>
  <c r="A29" i="5" l="1"/>
  <c r="A33" i="5" s="1"/>
  <c r="A36" i="5" s="1"/>
  <c r="A37" i="5" s="1"/>
  <c r="A38" i="5" s="1"/>
  <c r="A39" i="5" s="1"/>
  <c r="A40" i="5" s="1"/>
  <c r="A49" i="5" s="1"/>
  <c r="A51" i="5" s="1"/>
  <c r="A22" i="5"/>
  <c r="A23" i="5" s="1"/>
  <c r="A24" i="5" l="1"/>
  <c r="A25" i="5" s="1"/>
  <c r="A26" i="5" s="1"/>
  <c r="A27" i="5" s="1"/>
</calcChain>
</file>

<file path=xl/sharedStrings.xml><?xml version="1.0" encoding="utf-8"?>
<sst xmlns="http://schemas.openxmlformats.org/spreadsheetml/2006/main" count="94" uniqueCount="56">
  <si>
    <t>№ з/п</t>
  </si>
  <si>
    <t>Ціна за одиницю, грн без ПДВ</t>
  </si>
  <si>
    <t xml:space="preserve">Разом огляди, грн без ПДВ </t>
  </si>
  <si>
    <t>УЗД щитоподібної залози</t>
  </si>
  <si>
    <t>Найменування послуги</t>
  </si>
  <si>
    <t>Одиниця виміру</t>
  </si>
  <si>
    <t>1 послуга</t>
  </si>
  <si>
    <t>1 відвідування</t>
  </si>
  <si>
    <t>1 дослідження</t>
  </si>
  <si>
    <t>Огляд лікаря-кардіолога</t>
  </si>
  <si>
    <t>Огляд  лікаря-стоматолога</t>
  </si>
  <si>
    <t>Огляд лікаря-онколога</t>
  </si>
  <si>
    <t>Огляд лікаря-уролога</t>
  </si>
  <si>
    <t>Огляд лікаря-фтизіатра</t>
  </si>
  <si>
    <t>Огляд лікаря-ендокринолога</t>
  </si>
  <si>
    <t>Огляд лікаря-ортопеда-травматолога</t>
  </si>
  <si>
    <t>ПРОМЕНЕВІ МЕТОДИ</t>
  </si>
  <si>
    <t>Рентгенографія грудної клітини</t>
  </si>
  <si>
    <t xml:space="preserve">Рентгенографія опорно-рухового апарата (хребта)  </t>
  </si>
  <si>
    <t>ФУНКЦІОНАЛЬНІ МЕТОДИ</t>
  </si>
  <si>
    <t>УЗД органів черевної порожнини</t>
  </si>
  <si>
    <t>УЗД сечостатевої системи</t>
  </si>
  <si>
    <t xml:space="preserve">Фіброгастродуоденоскопія  </t>
  </si>
  <si>
    <t>Тестування функції зовнішнього дихання (ФЗД)</t>
  </si>
  <si>
    <t>Аудіометрія (аудіограма)</t>
  </si>
  <si>
    <t>Динамометрія</t>
  </si>
  <si>
    <t>ЛАБОРАТОРНІ МЕТОДИ</t>
  </si>
  <si>
    <t xml:space="preserve">Аналіз  крові на креатинін </t>
  </si>
  <si>
    <t>Аналіз крові на сечову кислоту</t>
  </si>
  <si>
    <t>Терморезистентність  еритроцитів</t>
  </si>
  <si>
    <t>Активність холінестерази  плазми крові (ХЕ)h</t>
  </si>
  <si>
    <t>Аналіз крові – лужна фосфатаза</t>
  </si>
  <si>
    <t>ГГТФ (гама-глутамілтрансфераза)</t>
  </si>
  <si>
    <t>Профогляд згідно з Наказом МТЗУ №240 від 29.04.2010р. (чоловіки після 40 років)</t>
  </si>
  <si>
    <t>Профогляд згідно з Наказом МТЗУ №240 від 29.04.2010р. (чоловіки до 40 років)</t>
  </si>
  <si>
    <t>Огляд лікаря-дерматовенеролога (жінки)</t>
  </si>
  <si>
    <t>Профогляд згідно з Наказом МТЗУ №240 від 29.04.2010р. (до 40 років) жінки</t>
  </si>
  <si>
    <t>Профогляд згідно з Наказом МТЗУ №240 від 29.04.2010р. (після  40 років) жінки</t>
  </si>
  <si>
    <t>Аналіз крові креатинин + сечовина</t>
  </si>
  <si>
    <t>Аналіз крові білірубін</t>
  </si>
  <si>
    <t>Аналіз крові на АЛТ, АСТ</t>
  </si>
  <si>
    <t>Аналіз крові на глюкозу</t>
  </si>
  <si>
    <t xml:space="preserve">Тарифи на платні медичні послуги для проведення обов’язкових медичних оглядів                                 працівників АТ «Укрзалізниця» </t>
  </si>
  <si>
    <t>Профогляд згідно з Наказом МОЗУ №1393                                       від 08.09.2025 р. (попередній огляд жінки)</t>
  </si>
  <si>
    <t>Профогляд згідно з Наказом МОЗУ №1393                                     від 08.09.2025 р. (періодичний огляд жінки)</t>
  </si>
  <si>
    <t>Профогляд згідно з Наказом МОЗУ №1393                                      від 08.09.2025 р. (попередній огляд  чоловіки)</t>
  </si>
  <si>
    <t>Профогляд згідно з Наказом МОЗУ №1393                           від 08.09.2025 р. (періодичний огляд чоловіки)</t>
  </si>
  <si>
    <t xml:space="preserve">Профогляд згідно з Наказом МОЗУ №280                                        від 23.07.2002 р. (попередній огляд жінки) </t>
  </si>
  <si>
    <t xml:space="preserve">Профогляд згідно з Наказом МОЗУ №280                                     від 23.07.2002 р. (періодичний огляд жінки) </t>
  </si>
  <si>
    <t xml:space="preserve">Профогляд згідно з Наказом МОЗУ №280                                від 23.07.2002 р. (попередній огляд чоловіки) </t>
  </si>
  <si>
    <t xml:space="preserve">Профогляд згідно з Наказом МОЗУ №280                                   від 23.07.2002 р. (періодичний огляд чоловіки) </t>
  </si>
  <si>
    <t xml:space="preserve">Обов’язкові додаткові обстеження (додатково до базового варіанта), що призначаються в залежності від характеру роботи, віку, шкідливих умов праці та за наявності клінічних показань </t>
  </si>
  <si>
    <t>Огляд лікаря-дерматовенеролога (чоловіки)</t>
  </si>
  <si>
    <t>Огляд лікаря-інфекціоніста</t>
  </si>
  <si>
    <t>Директор КП "Криворізька ЦРЛ"                                                                                                            Новопільської сільської ради"                                                                            Валерій ЯРЕМЕНКО</t>
  </si>
  <si>
    <t>Додаток № 2                                             до рішення сесії                                              Новопільської сільської ради                                   від 26.03.2026 р. № 3422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</si>
</sst>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/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6" fillId="0" borderId="25" xfId="0" applyFont="1" applyBorder="1" applyAlignment="1">
      <alignment horizontal="justify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2" fontId="1" fillId="2" borderId="24" xfId="0" applyNumberFormat="1" applyFont="1" applyFill="1" applyBorder="1" applyAlignment="1">
      <alignment horizontal="right" vertical="center" wrapText="1"/>
    </xf>
    <xf numFmtId="2" fontId="1" fillId="2" borderId="19" xfId="0" applyNumberFormat="1" applyFont="1" applyFill="1" applyBorder="1" applyAlignment="1">
      <alignment horizontal="right" vertical="center" wrapText="1"/>
    </xf>
    <xf numFmtId="2" fontId="1" fillId="2" borderId="16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/>
    </xf>
    <xf numFmtId="2" fontId="1" fillId="2" borderId="19" xfId="0" applyNumberFormat="1" applyFont="1" applyFill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2" fontId="1" fillId="0" borderId="16" xfId="0" applyNumberFormat="1" applyFont="1" applyBorder="1" applyAlignment="1">
      <alignment horizontal="right"/>
    </xf>
    <xf numFmtId="2" fontId="1" fillId="0" borderId="24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5;&#1088;&#1086;_&#1082;&#1090;%20&#1056;&#1086;&#1079;&#1088;&#1072;&#1093;&#1091;&#1085;&#1082;&#1091;%20&#1076;&#1086;&#1076;%201.1-1.12%20&#1096;&#1072;&#1073;&#1083;&#1086;&#1085;%202026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0 до 40 років"/>
      <sheetName val="240 після 40 років"/>
      <sheetName val="1393 попередній"/>
      <sheetName val="1393 повторний"/>
      <sheetName val="280 попередній"/>
      <sheetName val="280 повторний"/>
    </sheetNames>
    <sheetDataSet>
      <sheetData sheetId="0">
        <row r="22">
          <cell r="C22">
            <v>794.55000000000007</v>
          </cell>
        </row>
        <row r="54">
          <cell r="C54">
            <v>601.22</v>
          </cell>
        </row>
      </sheetData>
      <sheetData sheetId="1">
        <row r="23">
          <cell r="C23">
            <v>1034.8100000000002</v>
          </cell>
        </row>
        <row r="56">
          <cell r="C56">
            <v>752.41</v>
          </cell>
        </row>
      </sheetData>
      <sheetData sheetId="2">
        <row r="20">
          <cell r="C20">
            <v>770.28</v>
          </cell>
        </row>
        <row r="51">
          <cell r="C51">
            <v>627.07999999999993</v>
          </cell>
        </row>
      </sheetData>
      <sheetData sheetId="3">
        <row r="20">
          <cell r="C20">
            <v>770.28</v>
          </cell>
        </row>
        <row r="51">
          <cell r="C51">
            <v>627.07999999999993</v>
          </cell>
        </row>
      </sheetData>
      <sheetData sheetId="4">
        <row r="18">
          <cell r="C18">
            <v>678.15</v>
          </cell>
        </row>
        <row r="47">
          <cell r="C47">
            <v>631.56000000000006</v>
          </cell>
        </row>
      </sheetData>
      <sheetData sheetId="5">
        <row r="16">
          <cell r="C16">
            <v>581.41999999999996</v>
          </cell>
        </row>
        <row r="43">
          <cell r="C43">
            <v>534.83000000000004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workbookViewId="0">
      <selection activeCell="C2" sqref="C2:D2"/>
    </sheetView>
  </sheetViews>
  <sheetFormatPr defaultRowHeight="15" x14ac:dyDescent="0.25"/>
  <cols>
    <col min="1" max="1" width="5.7109375" customWidth="1"/>
    <col min="2" max="2" width="59.140625" customWidth="1"/>
    <col min="3" max="3" width="18.7109375" customWidth="1"/>
    <col min="4" max="4" width="14.85546875" style="40" customWidth="1"/>
    <col min="6" max="6" width="16.42578125" bestFit="1" customWidth="1"/>
  </cols>
  <sheetData>
    <row r="1" spans="1:5" ht="15.75" x14ac:dyDescent="0.25">
      <c r="A1" s="44"/>
      <c r="B1" s="44"/>
      <c r="C1" s="44"/>
      <c r="D1" s="44"/>
      <c r="E1" s="1"/>
    </row>
    <row r="2" spans="1:5" ht="65.45" customHeight="1" x14ac:dyDescent="0.25">
      <c r="A2" s="1"/>
      <c r="B2" s="1"/>
      <c r="C2" s="51" t="s">
        <v>55</v>
      </c>
      <c r="D2" s="51"/>
      <c r="E2" s="1"/>
    </row>
    <row r="3" spans="1:5" ht="15.75" x14ac:dyDescent="0.25">
      <c r="A3" s="45"/>
      <c r="B3" s="45"/>
      <c r="C3" s="45"/>
      <c r="D3" s="45"/>
      <c r="E3" s="1"/>
    </row>
    <row r="4" spans="1:5" ht="30.75" customHeight="1" x14ac:dyDescent="0.25">
      <c r="A4" s="46" t="s">
        <v>42</v>
      </c>
      <c r="B4" s="46"/>
      <c r="C4" s="46"/>
      <c r="D4" s="46"/>
      <c r="E4" s="1"/>
    </row>
    <row r="5" spans="1:5" ht="15.75" customHeight="1" thickBot="1" x14ac:dyDescent="0.3">
      <c r="A5" s="45"/>
      <c r="B5" s="45"/>
      <c r="C5" s="45"/>
      <c r="D5" s="45"/>
      <c r="E5" s="1"/>
    </row>
    <row r="6" spans="1:5" s="30" customFormat="1" ht="83.25" customHeight="1" thickBot="1" x14ac:dyDescent="0.3">
      <c r="A6" s="26" t="s">
        <v>0</v>
      </c>
      <c r="B6" s="27" t="s">
        <v>4</v>
      </c>
      <c r="C6" s="27" t="s">
        <v>5</v>
      </c>
      <c r="D6" s="28" t="s">
        <v>1</v>
      </c>
      <c r="E6" s="29"/>
    </row>
    <row r="7" spans="1:5" ht="31.5" x14ac:dyDescent="0.25">
      <c r="A7" s="16">
        <v>1</v>
      </c>
      <c r="B7" s="3" t="s">
        <v>36</v>
      </c>
      <c r="C7" s="17" t="s">
        <v>6</v>
      </c>
      <c r="D7" s="31">
        <f>'[1]240 до 40 років'!$C$22</f>
        <v>794.55000000000007</v>
      </c>
      <c r="E7" s="1"/>
    </row>
    <row r="8" spans="1:5" ht="31.5" x14ac:dyDescent="0.25">
      <c r="A8" s="13">
        <v>2</v>
      </c>
      <c r="B8" s="4" t="s">
        <v>37</v>
      </c>
      <c r="C8" s="2" t="s">
        <v>6</v>
      </c>
      <c r="D8" s="32">
        <f>'[1]240 після 40 років'!$C$23</f>
        <v>1034.8100000000002</v>
      </c>
      <c r="E8" s="1"/>
    </row>
    <row r="9" spans="1:5" ht="31.5" x14ac:dyDescent="0.25">
      <c r="A9" s="13">
        <v>3</v>
      </c>
      <c r="B9" s="4" t="s">
        <v>34</v>
      </c>
      <c r="C9" s="2" t="s">
        <v>6</v>
      </c>
      <c r="D9" s="32">
        <f>'[1]240 до 40 років'!$C$54</f>
        <v>601.22</v>
      </c>
      <c r="E9" s="1"/>
    </row>
    <row r="10" spans="1:5" ht="31.5" x14ac:dyDescent="0.25">
      <c r="A10" s="13">
        <v>4</v>
      </c>
      <c r="B10" s="4" t="s">
        <v>33</v>
      </c>
      <c r="C10" s="2" t="s">
        <v>6</v>
      </c>
      <c r="D10" s="32">
        <f>'[1]240 після 40 років'!$C$56</f>
        <v>752.41</v>
      </c>
      <c r="E10" s="1"/>
    </row>
    <row r="11" spans="1:5" ht="31.5" x14ac:dyDescent="0.25">
      <c r="A11" s="13">
        <v>6</v>
      </c>
      <c r="B11" s="4" t="s">
        <v>43</v>
      </c>
      <c r="C11" s="2" t="s">
        <v>6</v>
      </c>
      <c r="D11" s="32">
        <f>'[1]1393 попередній'!$C$20</f>
        <v>770.28</v>
      </c>
      <c r="E11" s="1"/>
    </row>
    <row r="12" spans="1:5" ht="31.5" x14ac:dyDescent="0.25">
      <c r="A12" s="13">
        <v>7</v>
      </c>
      <c r="B12" s="4" t="s">
        <v>44</v>
      </c>
      <c r="C12" s="2" t="s">
        <v>6</v>
      </c>
      <c r="D12" s="32">
        <f>'[1]1393 повторний'!$C$20</f>
        <v>770.28</v>
      </c>
      <c r="E12" s="1"/>
    </row>
    <row r="13" spans="1:5" ht="31.5" x14ac:dyDescent="0.25">
      <c r="A13" s="13">
        <v>6</v>
      </c>
      <c r="B13" s="4" t="s">
        <v>45</v>
      </c>
      <c r="C13" s="2" t="s">
        <v>6</v>
      </c>
      <c r="D13" s="32">
        <f>'[1]1393 попередній'!$C$51</f>
        <v>627.07999999999993</v>
      </c>
      <c r="E13" s="1"/>
    </row>
    <row r="14" spans="1:5" ht="31.5" x14ac:dyDescent="0.25">
      <c r="A14" s="13">
        <v>8</v>
      </c>
      <c r="B14" s="4" t="s">
        <v>46</v>
      </c>
      <c r="C14" s="2" t="s">
        <v>6</v>
      </c>
      <c r="D14" s="32">
        <f>'[1]1393 повторний'!$C$51</f>
        <v>627.07999999999993</v>
      </c>
      <c r="E14" s="1"/>
    </row>
    <row r="15" spans="1:5" ht="31.5" x14ac:dyDescent="0.25">
      <c r="A15" s="13">
        <v>9</v>
      </c>
      <c r="B15" s="4" t="s">
        <v>47</v>
      </c>
      <c r="C15" s="2" t="s">
        <v>6</v>
      </c>
      <c r="D15" s="32">
        <f>'[1]280 попередній'!$C$18</f>
        <v>678.15</v>
      </c>
      <c r="E15" s="1"/>
    </row>
    <row r="16" spans="1:5" ht="31.5" x14ac:dyDescent="0.25">
      <c r="A16" s="13">
        <v>10</v>
      </c>
      <c r="B16" s="4" t="s">
        <v>48</v>
      </c>
      <c r="C16" s="2" t="s">
        <v>6</v>
      </c>
      <c r="D16" s="32">
        <f>'[1]280 повторний'!$C$16</f>
        <v>581.41999999999996</v>
      </c>
      <c r="E16" s="1"/>
    </row>
    <row r="17" spans="1:6" ht="31.5" x14ac:dyDescent="0.25">
      <c r="A17" s="13">
        <v>11</v>
      </c>
      <c r="B17" s="4" t="s">
        <v>49</v>
      </c>
      <c r="C17" s="2" t="s">
        <v>6</v>
      </c>
      <c r="D17" s="32">
        <f>'[1]280 попередній'!$C$47</f>
        <v>631.56000000000006</v>
      </c>
      <c r="E17" s="1"/>
    </row>
    <row r="18" spans="1:6" ht="32.25" thickBot="1" x14ac:dyDescent="0.3">
      <c r="A18" s="10">
        <v>12</v>
      </c>
      <c r="B18" s="5" t="s">
        <v>50</v>
      </c>
      <c r="C18" s="11" t="s">
        <v>6</v>
      </c>
      <c r="D18" s="33">
        <f>'[1]280 повторний'!$C$43</f>
        <v>534.83000000000004</v>
      </c>
      <c r="E18" s="1"/>
    </row>
    <row r="19" spans="1:6" ht="15.75" customHeight="1" thickBot="1" x14ac:dyDescent="0.3">
      <c r="A19" s="47" t="s">
        <v>2</v>
      </c>
      <c r="B19" s="48"/>
      <c r="C19" s="49"/>
      <c r="D19" s="34"/>
      <c r="E19" s="1"/>
    </row>
    <row r="20" spans="1:6" ht="66" customHeight="1" x14ac:dyDescent="0.25">
      <c r="A20" s="58" t="s">
        <v>51</v>
      </c>
      <c r="B20" s="59"/>
      <c r="C20" s="59"/>
      <c r="D20" s="60"/>
      <c r="E20" s="1"/>
    </row>
    <row r="21" spans="1:6" ht="16.5" customHeight="1" x14ac:dyDescent="0.25">
      <c r="A21" s="13">
        <v>13</v>
      </c>
      <c r="B21" s="6" t="s">
        <v>9</v>
      </c>
      <c r="C21" s="2" t="s">
        <v>7</v>
      </c>
      <c r="D21" s="35">
        <v>57.46</v>
      </c>
      <c r="E21" s="1"/>
    </row>
    <row r="22" spans="1:6" ht="16.5" customHeight="1" x14ac:dyDescent="0.25">
      <c r="A22" s="13">
        <f>A21+1</f>
        <v>14</v>
      </c>
      <c r="B22" s="7" t="s">
        <v>10</v>
      </c>
      <c r="C22" s="2" t="s">
        <v>7</v>
      </c>
      <c r="D22" s="35">
        <v>47.01</v>
      </c>
      <c r="E22" s="1"/>
    </row>
    <row r="23" spans="1:6" ht="16.5" customHeight="1" x14ac:dyDescent="0.25">
      <c r="A23" s="13">
        <f t="shared" ref="A23:A51" si="0">A22+1</f>
        <v>15</v>
      </c>
      <c r="B23" s="7" t="s">
        <v>52</v>
      </c>
      <c r="C23" s="2" t="s">
        <v>7</v>
      </c>
      <c r="D23" s="35">
        <v>58.18</v>
      </c>
      <c r="E23" s="1"/>
    </row>
    <row r="24" spans="1:6" ht="16.5" customHeight="1" x14ac:dyDescent="0.25">
      <c r="A24" s="13">
        <f t="shared" si="0"/>
        <v>16</v>
      </c>
      <c r="B24" s="7" t="s">
        <v>35</v>
      </c>
      <c r="C24" s="2" t="s">
        <v>7</v>
      </c>
      <c r="D24" s="35">
        <v>104.77</v>
      </c>
      <c r="E24" s="1"/>
    </row>
    <row r="25" spans="1:6" ht="15.75" x14ac:dyDescent="0.25">
      <c r="A25" s="23">
        <f t="shared" si="0"/>
        <v>17</v>
      </c>
      <c r="B25" s="6" t="s">
        <v>11</v>
      </c>
      <c r="C25" s="21" t="s">
        <v>7</v>
      </c>
      <c r="D25" s="36">
        <v>102.6</v>
      </c>
      <c r="E25" s="1"/>
    </row>
    <row r="26" spans="1:6" ht="18" customHeight="1" x14ac:dyDescent="0.25">
      <c r="A26" s="13">
        <f t="shared" si="0"/>
        <v>18</v>
      </c>
      <c r="B26" s="7" t="s">
        <v>12</v>
      </c>
      <c r="C26" s="2" t="s">
        <v>7</v>
      </c>
      <c r="D26" s="36">
        <v>57.47</v>
      </c>
      <c r="E26" s="18"/>
      <c r="F26" s="22"/>
    </row>
    <row r="27" spans="1:6" ht="15.75" customHeight="1" x14ac:dyDescent="0.25">
      <c r="A27" s="13">
        <f t="shared" si="0"/>
        <v>19</v>
      </c>
      <c r="B27" s="7" t="s">
        <v>13</v>
      </c>
      <c r="C27" s="2" t="s">
        <v>7</v>
      </c>
      <c r="D27" s="35">
        <v>56.4</v>
      </c>
      <c r="E27" s="1"/>
    </row>
    <row r="28" spans="1:6" ht="15" customHeight="1" x14ac:dyDescent="0.25">
      <c r="A28" s="13">
        <v>19</v>
      </c>
      <c r="B28" s="7" t="s">
        <v>14</v>
      </c>
      <c r="C28" s="2" t="s">
        <v>7</v>
      </c>
      <c r="D28" s="35">
        <v>31.54</v>
      </c>
      <c r="E28" s="1"/>
    </row>
    <row r="29" spans="1:6" ht="16.5" thickBot="1" x14ac:dyDescent="0.3">
      <c r="A29" s="13">
        <f t="shared" si="0"/>
        <v>20</v>
      </c>
      <c r="B29" s="7" t="s">
        <v>15</v>
      </c>
      <c r="C29" s="2" t="s">
        <v>7</v>
      </c>
      <c r="D29" s="35">
        <v>36.79</v>
      </c>
      <c r="E29" s="1"/>
    </row>
    <row r="30" spans="1:6" ht="16.5" thickBot="1" x14ac:dyDescent="0.3">
      <c r="A30" s="13">
        <v>21</v>
      </c>
      <c r="B30" s="6" t="s">
        <v>53</v>
      </c>
      <c r="C30" s="2" t="s">
        <v>7</v>
      </c>
      <c r="D30" s="35">
        <v>57.47</v>
      </c>
      <c r="E30" s="1"/>
    </row>
    <row r="31" spans="1:6" ht="15.75" customHeight="1" thickBot="1" x14ac:dyDescent="0.3">
      <c r="A31" s="52" t="s">
        <v>16</v>
      </c>
      <c r="B31" s="53"/>
      <c r="C31" s="53"/>
      <c r="D31" s="54"/>
      <c r="E31" s="1"/>
    </row>
    <row r="32" spans="1:6" ht="17.25" customHeight="1" x14ac:dyDescent="0.25">
      <c r="A32" s="8">
        <v>22</v>
      </c>
      <c r="B32" s="24" t="s">
        <v>17</v>
      </c>
      <c r="C32" s="9" t="s">
        <v>6</v>
      </c>
      <c r="D32" s="37">
        <v>119.23</v>
      </c>
      <c r="E32" s="1"/>
    </row>
    <row r="33" spans="1:5" ht="15" customHeight="1" thickBot="1" x14ac:dyDescent="0.3">
      <c r="A33" s="10">
        <f>A32+1</f>
        <v>23</v>
      </c>
      <c r="B33" s="25" t="s">
        <v>18</v>
      </c>
      <c r="C33" s="11" t="s">
        <v>6</v>
      </c>
      <c r="D33" s="38">
        <v>234.32</v>
      </c>
      <c r="E33" s="1"/>
    </row>
    <row r="34" spans="1:5" ht="15" customHeight="1" x14ac:dyDescent="0.25">
      <c r="A34" s="55" t="s">
        <v>19</v>
      </c>
      <c r="B34" s="56"/>
      <c r="C34" s="56"/>
      <c r="D34" s="57"/>
      <c r="E34" s="1"/>
    </row>
    <row r="35" spans="1:5" ht="15" customHeight="1" x14ac:dyDescent="0.25">
      <c r="A35" s="13">
        <v>24</v>
      </c>
      <c r="B35" s="14" t="s">
        <v>20</v>
      </c>
      <c r="C35" s="2" t="s">
        <v>6</v>
      </c>
      <c r="D35" s="35">
        <v>530</v>
      </c>
      <c r="E35" s="1"/>
    </row>
    <row r="36" spans="1:5" ht="15" customHeight="1" x14ac:dyDescent="0.25">
      <c r="A36" s="13">
        <f t="shared" si="0"/>
        <v>25</v>
      </c>
      <c r="B36" s="14" t="s">
        <v>21</v>
      </c>
      <c r="C36" s="2" t="s">
        <v>6</v>
      </c>
      <c r="D36" s="35">
        <v>520</v>
      </c>
      <c r="E36" s="1"/>
    </row>
    <row r="37" spans="1:5" ht="15" customHeight="1" x14ac:dyDescent="0.25">
      <c r="A37" s="13">
        <f t="shared" si="0"/>
        <v>26</v>
      </c>
      <c r="B37" s="14" t="s">
        <v>3</v>
      </c>
      <c r="C37" s="2" t="s">
        <v>6</v>
      </c>
      <c r="D37" s="35">
        <v>480</v>
      </c>
      <c r="E37" s="1"/>
    </row>
    <row r="38" spans="1:5" ht="15" customHeight="1" x14ac:dyDescent="0.25">
      <c r="A38" s="13">
        <f t="shared" si="0"/>
        <v>27</v>
      </c>
      <c r="B38" s="14" t="s">
        <v>22</v>
      </c>
      <c r="C38" s="2" t="s">
        <v>6</v>
      </c>
      <c r="D38" s="35">
        <v>650</v>
      </c>
      <c r="E38" s="1"/>
    </row>
    <row r="39" spans="1:5" ht="15" customHeight="1" x14ac:dyDescent="0.25">
      <c r="A39" s="13">
        <f t="shared" si="0"/>
        <v>28</v>
      </c>
      <c r="B39" s="14" t="s">
        <v>23</v>
      </c>
      <c r="C39" s="2" t="s">
        <v>6</v>
      </c>
      <c r="D39" s="35">
        <v>17</v>
      </c>
      <c r="E39" s="1"/>
    </row>
    <row r="40" spans="1:5" ht="15" customHeight="1" x14ac:dyDescent="0.25">
      <c r="A40" s="13">
        <f t="shared" si="0"/>
        <v>29</v>
      </c>
      <c r="B40" s="14" t="s">
        <v>24</v>
      </c>
      <c r="C40" s="2" t="s">
        <v>6</v>
      </c>
      <c r="D40" s="35">
        <v>85</v>
      </c>
      <c r="E40" s="1"/>
    </row>
    <row r="41" spans="1:5" ht="15" customHeight="1" x14ac:dyDescent="0.25">
      <c r="A41" s="13">
        <v>30</v>
      </c>
      <c r="B41" s="14" t="s">
        <v>25</v>
      </c>
      <c r="C41" s="2" t="s">
        <v>6</v>
      </c>
      <c r="D41" s="35">
        <v>18.600000000000001</v>
      </c>
      <c r="E41" s="1"/>
    </row>
    <row r="42" spans="1:5" ht="15" customHeight="1" thickBot="1" x14ac:dyDescent="0.3">
      <c r="A42" s="55" t="s">
        <v>26</v>
      </c>
      <c r="B42" s="56"/>
      <c r="C42" s="56"/>
      <c r="D42" s="57"/>
      <c r="E42" s="1"/>
    </row>
    <row r="43" spans="1:5" ht="15" customHeight="1" x14ac:dyDescent="0.25">
      <c r="A43" s="8">
        <v>31</v>
      </c>
      <c r="B43" s="12" t="s">
        <v>27</v>
      </c>
      <c r="C43" s="9" t="s">
        <v>8</v>
      </c>
      <c r="D43" s="37">
        <v>80.64</v>
      </c>
      <c r="E43" s="1"/>
    </row>
    <row r="44" spans="1:5" ht="15" customHeight="1" x14ac:dyDescent="0.25">
      <c r="A44" s="16">
        <v>32</v>
      </c>
      <c r="B44" s="19" t="s">
        <v>38</v>
      </c>
      <c r="C44" s="2" t="s">
        <v>8</v>
      </c>
      <c r="D44" s="39">
        <v>117.19</v>
      </c>
      <c r="E44" s="1"/>
    </row>
    <row r="45" spans="1:5" ht="15.75" x14ac:dyDescent="0.25">
      <c r="A45" s="13">
        <v>33</v>
      </c>
      <c r="B45" s="20" t="s">
        <v>40</v>
      </c>
      <c r="C45" s="2" t="s">
        <v>8</v>
      </c>
      <c r="D45" s="35">
        <v>118.12</v>
      </c>
      <c r="E45" s="18"/>
    </row>
    <row r="46" spans="1:5" ht="15.75" x14ac:dyDescent="0.25">
      <c r="A46" s="13">
        <v>34</v>
      </c>
      <c r="B46" s="20" t="s">
        <v>39</v>
      </c>
      <c r="C46" s="2" t="s">
        <v>8</v>
      </c>
      <c r="D46" s="35">
        <v>75.91</v>
      </c>
      <c r="E46" s="18"/>
    </row>
    <row r="47" spans="1:5" ht="15" customHeight="1" x14ac:dyDescent="0.25">
      <c r="A47" s="13">
        <v>35</v>
      </c>
      <c r="B47" s="14" t="s">
        <v>28</v>
      </c>
      <c r="C47" s="2" t="s">
        <v>8</v>
      </c>
      <c r="D47" s="35">
        <v>123.18</v>
      </c>
      <c r="E47" s="1"/>
    </row>
    <row r="48" spans="1:5" ht="15.75" x14ac:dyDescent="0.25">
      <c r="A48" s="13">
        <v>36</v>
      </c>
      <c r="B48" s="14" t="s">
        <v>41</v>
      </c>
      <c r="C48" s="2" t="s">
        <v>8</v>
      </c>
      <c r="D48" s="35">
        <v>30.76</v>
      </c>
      <c r="E48" s="1"/>
    </row>
    <row r="49" spans="1:5" ht="15" customHeight="1" x14ac:dyDescent="0.25">
      <c r="A49" s="13">
        <f>A48+1</f>
        <v>37</v>
      </c>
      <c r="B49" s="14" t="s">
        <v>29</v>
      </c>
      <c r="C49" s="2" t="s">
        <v>8</v>
      </c>
      <c r="D49" s="35">
        <v>72.64</v>
      </c>
      <c r="E49" s="1"/>
    </row>
    <row r="50" spans="1:5" ht="15.75" x14ac:dyDescent="0.25">
      <c r="A50" s="13">
        <v>38</v>
      </c>
      <c r="B50" s="14" t="s">
        <v>30</v>
      </c>
      <c r="C50" s="2" t="s">
        <v>8</v>
      </c>
      <c r="D50" s="36">
        <v>104.58</v>
      </c>
      <c r="E50" s="1"/>
    </row>
    <row r="51" spans="1:5" ht="15.75" x14ac:dyDescent="0.25">
      <c r="A51" s="13">
        <f t="shared" si="0"/>
        <v>39</v>
      </c>
      <c r="B51" s="14" t="s">
        <v>31</v>
      </c>
      <c r="C51" s="2" t="s">
        <v>8</v>
      </c>
      <c r="D51" s="35">
        <v>87.84</v>
      </c>
      <c r="E51" s="1"/>
    </row>
    <row r="52" spans="1:5" ht="16.5" thickBot="1" x14ac:dyDescent="0.3">
      <c r="A52" s="10">
        <v>40</v>
      </c>
      <c r="B52" s="15" t="s">
        <v>32</v>
      </c>
      <c r="C52" s="11" t="s">
        <v>8</v>
      </c>
      <c r="D52" s="38">
        <v>53.54</v>
      </c>
    </row>
    <row r="53" spans="1:5" ht="15.75" x14ac:dyDescent="0.25">
      <c r="A53" s="41"/>
      <c r="B53" s="42"/>
      <c r="C53" s="41"/>
      <c r="D53" s="43"/>
    </row>
    <row r="54" spans="1:5" ht="15.75" x14ac:dyDescent="0.25">
      <c r="A54" s="41"/>
      <c r="B54" s="42"/>
      <c r="C54" s="41"/>
      <c r="D54" s="43"/>
    </row>
    <row r="56" spans="1:5" ht="30" customHeight="1" x14ac:dyDescent="0.25">
      <c r="A56" s="50" t="s">
        <v>54</v>
      </c>
      <c r="B56" s="50"/>
      <c r="C56" s="50"/>
      <c r="D56" s="50"/>
    </row>
  </sheetData>
  <mergeCells count="11">
    <mergeCell ref="A56:D56"/>
    <mergeCell ref="C2:D2"/>
    <mergeCell ref="A31:D31"/>
    <mergeCell ref="A34:D34"/>
    <mergeCell ref="A42:D42"/>
    <mergeCell ref="A20:D20"/>
    <mergeCell ref="A1:D1"/>
    <mergeCell ref="A3:D3"/>
    <mergeCell ref="A4:D4"/>
    <mergeCell ref="A5:D5"/>
    <mergeCell ref="A19:C19"/>
  </mergeCells>
  <phoneticPr fontId="3" type="noConversion"/>
  <pageMargins left="1.1811023622047245" right="0.39370078740157483" top="0.59055118110236227" bottom="0.59055118110236227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2026-04-03T07:52:47Z</dcterms:modified>
</cp:coreProperties>
</file>